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xr:revisionPtr revIDLastSave="0" documentId="8_{AD8525C1-0299-4413-8049-D6F4613F9DC5}" xr6:coauthVersionLast="47" xr6:coauthVersionMax="47" xr10:uidLastSave="{00000000-0000-0000-0000-000000000000}"/>
  <bookViews>
    <workbookView xWindow="1950" yWindow="1950" windowWidth="23490" windowHeight="16200" xr2:uid="{00000000-000D-0000-FFFF-FFFF00000000}"/>
  </bookViews>
  <sheets>
    <sheet name="Plot-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9" i="4" l="1"/>
  <c r="C88" i="4"/>
  <c r="D88" i="4" s="1"/>
  <c r="D86" i="4"/>
  <c r="D78" i="4"/>
  <c r="C77" i="4"/>
  <c r="D76" i="4"/>
  <c r="D71" i="4"/>
  <c r="E67" i="4"/>
  <c r="E69" i="4" s="1"/>
  <c r="C67" i="4"/>
  <c r="C69" i="4" s="1"/>
  <c r="F65" i="4"/>
  <c r="D65" i="4"/>
  <c r="F64" i="4"/>
  <c r="D64" i="4"/>
  <c r="F63" i="4"/>
  <c r="D63" i="4"/>
  <c r="F62" i="4"/>
  <c r="F61" i="4"/>
  <c r="D61" i="4"/>
  <c r="F60" i="4"/>
  <c r="D60" i="4"/>
  <c r="F59" i="4"/>
  <c r="D59" i="4"/>
  <c r="F58" i="4"/>
  <c r="D58" i="4"/>
  <c r="F57" i="4"/>
  <c r="D57" i="4"/>
  <c r="F56" i="4"/>
  <c r="D56" i="4"/>
  <c r="F55" i="4"/>
  <c r="D55" i="4"/>
  <c r="F54" i="4"/>
  <c r="D54" i="4"/>
  <c r="F53" i="4"/>
  <c r="D53" i="4"/>
  <c r="F52" i="4"/>
  <c r="D52" i="4"/>
  <c r="F51" i="4"/>
  <c r="D51" i="4"/>
  <c r="F50" i="4"/>
  <c r="F49" i="4"/>
  <c r="D49" i="4"/>
  <c r="D67" i="4" s="1"/>
  <c r="D69" i="4" s="1"/>
  <c r="F48" i="4"/>
  <c r="F47" i="4"/>
  <c r="F67" i="4" s="1"/>
  <c r="G44" i="4"/>
  <c r="G69" i="4" s="1"/>
  <c r="C79" i="4" s="1"/>
  <c r="E44" i="4"/>
  <c r="C44" i="4"/>
  <c r="H43" i="4"/>
  <c r="H42" i="4"/>
  <c r="H41" i="4"/>
  <c r="H44" i="4" s="1"/>
  <c r="H69" i="4" s="1"/>
  <c r="F40" i="4"/>
  <c r="F39" i="4"/>
  <c r="F38" i="4"/>
  <c r="F37" i="4"/>
  <c r="F36" i="4"/>
  <c r="D36" i="4"/>
  <c r="F35" i="4"/>
  <c r="F34" i="4"/>
  <c r="D34" i="4"/>
  <c r="F33" i="4"/>
  <c r="D33" i="4"/>
  <c r="F32" i="4"/>
  <c r="D32" i="4"/>
  <c r="F31" i="4"/>
  <c r="D31" i="4"/>
  <c r="F30" i="4"/>
  <c r="D30" i="4"/>
  <c r="F29" i="4"/>
  <c r="D29" i="4"/>
  <c r="F28" i="4"/>
  <c r="D28" i="4"/>
  <c r="F27" i="4"/>
  <c r="D27" i="4"/>
  <c r="F26" i="4"/>
  <c r="D26" i="4"/>
  <c r="F25" i="4"/>
  <c r="D25" i="4"/>
  <c r="F24" i="4"/>
  <c r="D24" i="4"/>
  <c r="F23" i="4"/>
  <c r="D23" i="4"/>
  <c r="F22" i="4"/>
  <c r="D22" i="4"/>
  <c r="F21" i="4"/>
  <c r="D21" i="4"/>
  <c r="F20" i="4"/>
  <c r="D20" i="4"/>
  <c r="F19" i="4"/>
  <c r="D19" i="4"/>
  <c r="F18" i="4"/>
  <c r="D18" i="4"/>
  <c r="D44" i="4" s="1"/>
  <c r="F17" i="4"/>
  <c r="F16" i="4"/>
  <c r="F44" i="4" s="1"/>
  <c r="G13" i="4"/>
  <c r="E13" i="4"/>
  <c r="H12" i="4"/>
  <c r="H13" i="4" s="1"/>
  <c r="F11" i="4"/>
  <c r="F10" i="4"/>
  <c r="F9" i="4"/>
  <c r="F8" i="4"/>
  <c r="F7" i="4"/>
  <c r="F13" i="4" s="1"/>
  <c r="D79" i="4" l="1"/>
  <c r="C80" i="4"/>
  <c r="C74" i="4"/>
  <c r="C72" i="4"/>
  <c r="F69" i="4"/>
  <c r="C90" i="4"/>
  <c r="C75" i="4" l="1"/>
  <c r="D75" i="4" s="1"/>
  <c r="D74" i="4"/>
  <c r="C73" i="4"/>
  <c r="D73" i="4" s="1"/>
  <c r="D72" i="4"/>
  <c r="C93" i="4"/>
  <c r="D93" i="4" s="1"/>
  <c r="C91" i="4"/>
  <c r="D91" i="4" s="1"/>
  <c r="D90" i="4"/>
  <c r="C92" i="4"/>
  <c r="D92" i="4" s="1"/>
</calcChain>
</file>

<file path=xl/sharedStrings.xml><?xml version="1.0" encoding="utf-8"?>
<sst xmlns="http://schemas.openxmlformats.org/spreadsheetml/2006/main" count="117" uniqueCount="92">
  <si>
    <t>Floor</t>
  </si>
  <si>
    <t>Sq.m</t>
  </si>
  <si>
    <t>No</t>
  </si>
  <si>
    <t>Sq.ft</t>
  </si>
  <si>
    <t>B</t>
  </si>
  <si>
    <t>C</t>
  </si>
  <si>
    <t>SPACES</t>
  </si>
  <si>
    <t>SR.NO.</t>
  </si>
  <si>
    <t>A</t>
  </si>
  <si>
    <t>Landscape Area</t>
  </si>
  <si>
    <t>First Floor Plan</t>
  </si>
  <si>
    <t>Total First Floor  Area</t>
  </si>
  <si>
    <t>D</t>
  </si>
  <si>
    <t>Construction Area</t>
  </si>
  <si>
    <t>B/up area (FSI)</t>
  </si>
  <si>
    <t>Staircase</t>
  </si>
  <si>
    <t>H</t>
  </si>
  <si>
    <t>I</t>
  </si>
  <si>
    <t>J</t>
  </si>
  <si>
    <t>K</t>
  </si>
  <si>
    <t>FAR achieved with double height</t>
  </si>
  <si>
    <t>Lift</t>
  </si>
  <si>
    <t>Living</t>
  </si>
  <si>
    <t>Kitchen</t>
  </si>
  <si>
    <t>Pool bar</t>
  </si>
  <si>
    <t>Bathroom</t>
  </si>
  <si>
    <t>Wardrobe</t>
  </si>
  <si>
    <t>Total Area</t>
  </si>
  <si>
    <t>Bar</t>
  </si>
  <si>
    <t>Sr.no.</t>
  </si>
  <si>
    <t>Category</t>
  </si>
  <si>
    <t>Area</t>
  </si>
  <si>
    <t>Overall plot area</t>
  </si>
  <si>
    <t>FAR</t>
  </si>
  <si>
    <t>Permissible Built up area for all plots</t>
  </si>
  <si>
    <t>FAR Consumed by Plot -D (without double ht.)</t>
  </si>
  <si>
    <t>Remaining FAR Available</t>
  </si>
  <si>
    <t>FAR Available for Plot A</t>
  </si>
  <si>
    <t>FAR Available for Plot B</t>
  </si>
  <si>
    <t>FAR Available for Plot C</t>
  </si>
  <si>
    <t>FAR achieved without double height</t>
  </si>
  <si>
    <t>Powder room</t>
  </si>
  <si>
    <t>Dining</t>
  </si>
  <si>
    <t>M.Bed room-1</t>
  </si>
  <si>
    <t>Bed room-1</t>
  </si>
  <si>
    <t>Bed room-2</t>
  </si>
  <si>
    <t>Bed room-3</t>
  </si>
  <si>
    <t>Otla</t>
  </si>
  <si>
    <t>1200 w.Passage</t>
  </si>
  <si>
    <t>Deck</t>
  </si>
  <si>
    <t>M.Bed room-2</t>
  </si>
  <si>
    <t>Bed room-4</t>
  </si>
  <si>
    <t>Living/Dining (double ht.)</t>
  </si>
  <si>
    <t>Balcony</t>
  </si>
  <si>
    <t>Powder Room</t>
  </si>
  <si>
    <t>FAR Alotted for plot A</t>
  </si>
  <si>
    <t>Ground Coverage (%)</t>
  </si>
  <si>
    <t>E</t>
  </si>
  <si>
    <t>F</t>
  </si>
  <si>
    <t>G</t>
  </si>
  <si>
    <t>FAR For plot`A' (with double ht.(E-F)</t>
  </si>
  <si>
    <t>FAR For plot`A' (without double ht.(E-H)</t>
  </si>
  <si>
    <t xml:space="preserve">Toilet/Shower </t>
  </si>
  <si>
    <t>Landscape (Front Garden)</t>
  </si>
  <si>
    <t>Landscape (Back Garden)</t>
  </si>
  <si>
    <t>Landscape (Side Garden)</t>
  </si>
  <si>
    <t>Landscape Near 1200 w.Passage</t>
  </si>
  <si>
    <t>Bath</t>
  </si>
  <si>
    <t>W.C</t>
  </si>
  <si>
    <t>Jacuzzi</t>
  </si>
  <si>
    <t>Date: 06-05-2024</t>
  </si>
  <si>
    <t>Basement floor</t>
  </si>
  <si>
    <t>Total Basement floor Area</t>
  </si>
  <si>
    <t>GroundFloor Plan</t>
  </si>
  <si>
    <t>Total Ground Floor  Area</t>
  </si>
  <si>
    <t>Swimming Pool including wall</t>
  </si>
  <si>
    <t>Entry</t>
  </si>
  <si>
    <t>Pathway</t>
  </si>
  <si>
    <t>Plinth area</t>
  </si>
  <si>
    <t>L</t>
  </si>
  <si>
    <t>Swimming pool (Water content)</t>
  </si>
  <si>
    <t>Landscape Area (%)</t>
  </si>
  <si>
    <t>Family Sitting</t>
  </si>
  <si>
    <t>Study room</t>
  </si>
  <si>
    <t xml:space="preserve">Treated &amp; raw water tank </t>
  </si>
  <si>
    <t>Balancing tank</t>
  </si>
  <si>
    <t>Two Wheeler Lift</t>
  </si>
  <si>
    <t xml:space="preserve">VILLAS PROJECT AT SALIGAO, GOA : FAR Distribution Statement                                </t>
  </si>
  <si>
    <t xml:space="preserve">VILLA AT SALIGAO, GOA-PLOT-A : Area Statement        </t>
  </si>
  <si>
    <t xml:space="preserve">Plot Area - 926.32 sq.m(9971 Sqft.)  </t>
  </si>
  <si>
    <t>Filteration Room</t>
  </si>
  <si>
    <t>Date :30-10-2024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</si>
</sst>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2" fontId="0" fillId="2" borderId="1" xfId="0" applyNumberFormat="1" applyFill="1" applyBorder="1"/>
    <xf numFmtId="2" fontId="0" fillId="2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/>
    <xf numFmtId="1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/>
    <xf numFmtId="1" fontId="0" fillId="2" borderId="1" xfId="0" applyNumberForma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/>
    <xf numFmtId="2" fontId="0" fillId="0" borderId="0" xfId="0" applyNumberFormat="1"/>
    <xf numFmtId="1" fontId="0" fillId="2" borderId="1" xfId="0" applyNumberFormat="1" applyFill="1" applyBorder="1"/>
    <xf numFmtId="1" fontId="0" fillId="0" borderId="0" xfId="0" applyNumberFormat="1"/>
    <xf numFmtId="2" fontId="1" fillId="2" borderId="1" xfId="0" applyNumberFormat="1" applyFont="1" applyFill="1" applyBorder="1" applyAlignment="1">
      <alignment horizontal="right"/>
    </xf>
    <xf numFmtId="0" fontId="4" fillId="2" borderId="1" xfId="0" applyFont="1" applyFill="1" applyBorder="1"/>
    <xf numFmtId="1" fontId="4" fillId="2" borderId="1" xfId="0" applyNumberFormat="1" applyFont="1" applyFill="1" applyBorder="1"/>
    <xf numFmtId="1" fontId="0" fillId="4" borderId="1" xfId="0" applyNumberFormat="1" applyFill="1" applyBorder="1"/>
    <xf numFmtId="2" fontId="0" fillId="0" borderId="1" xfId="0" applyNumberFormat="1" applyBorder="1"/>
    <xf numFmtId="2" fontId="0" fillId="0" borderId="1" xfId="0" applyNumberFormat="1" applyBorder="1" applyAlignment="1">
      <alignment horizontal="right"/>
    </xf>
    <xf numFmtId="2" fontId="1" fillId="2" borderId="1" xfId="0" applyNumberFormat="1" applyFont="1" applyFill="1" applyBorder="1"/>
    <xf numFmtId="2" fontId="0" fillId="2" borderId="1" xfId="0" applyNumberFormat="1" applyFill="1" applyBorder="1" applyAlignment="1">
      <alignment horizontal="center" vertical="center"/>
    </xf>
    <xf numFmtId="2" fontId="0" fillId="4" borderId="1" xfId="0" applyNumberFormat="1" applyFill="1" applyBorder="1"/>
    <xf numFmtId="2" fontId="1" fillId="0" borderId="1" xfId="0" applyNumberFormat="1" applyFont="1" applyBorder="1"/>
    <xf numFmtId="0" fontId="2" fillId="0" borderId="1" xfId="0" applyFont="1" applyBorder="1"/>
    <xf numFmtId="2" fontId="2" fillId="0" borderId="1" xfId="0" applyNumberFormat="1" applyFont="1" applyBorder="1"/>
    <xf numFmtId="0" fontId="3" fillId="0" borderId="1" xfId="0" applyFont="1" applyBorder="1"/>
    <xf numFmtId="2" fontId="1" fillId="0" borderId="1" xfId="0" applyNumberFormat="1" applyFont="1" applyBorder="1" applyAlignment="1">
      <alignment horizontal="right"/>
    </xf>
    <xf numFmtId="2" fontId="4" fillId="2" borderId="1" xfId="0" applyNumberFormat="1" applyFont="1" applyFill="1" applyBorder="1"/>
    <xf numFmtId="0" fontId="1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/>
    </xf>
    <xf numFmtId="0" fontId="1" fillId="0" borderId="6" xfId="0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right" vertical="center"/>
    </xf>
    <xf numFmtId="1" fontId="1" fillId="0" borderId="6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2" fontId="1" fillId="5" borderId="1" xfId="0" applyNumberFormat="1" applyFont="1" applyFill="1" applyBorder="1" applyAlignment="1">
      <alignment horizontal="right"/>
    </xf>
    <xf numFmtId="1" fontId="1" fillId="5" borderId="6" xfId="0" applyNumberFormat="1" applyFon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1" fontId="0" fillId="0" borderId="0" xfId="0" applyNumberFormat="1" applyAlignment="1">
      <alignment horizontal="right"/>
    </xf>
    <xf numFmtId="0" fontId="1" fillId="5" borderId="1" xfId="0" applyFont="1" applyFill="1" applyBorder="1"/>
    <xf numFmtId="2" fontId="1" fillId="5" borderId="1" xfId="0" applyNumberFormat="1" applyFont="1" applyFill="1" applyBorder="1"/>
    <xf numFmtId="1" fontId="1" fillId="5" borderId="1" xfId="0" applyNumberFormat="1" applyFont="1" applyFill="1" applyBorder="1"/>
    <xf numFmtId="1" fontId="1" fillId="5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0" fontId="0" fillId="0" borderId="14" xfId="0" applyBorder="1"/>
    <xf numFmtId="1" fontId="0" fillId="0" borderId="15" xfId="0" applyNumberFormat="1" applyBorder="1"/>
    <xf numFmtId="2" fontId="0" fillId="2" borderId="13" xfId="0" applyNumberForma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1" fontId="0" fillId="0" borderId="13" xfId="0" applyNumberFormat="1" applyBorder="1"/>
    <xf numFmtId="0" fontId="1" fillId="3" borderId="12" xfId="0" applyFont="1" applyFill="1" applyBorder="1" applyAlignment="1">
      <alignment horizontal="center" vertical="center"/>
    </xf>
    <xf numFmtId="1" fontId="1" fillId="2" borderId="13" xfId="0" applyNumberFormat="1" applyFont="1" applyFill="1" applyBorder="1"/>
    <xf numFmtId="0" fontId="0" fillId="0" borderId="12" xfId="0" applyBorder="1" applyAlignment="1">
      <alignment horizontal="center"/>
    </xf>
    <xf numFmtId="0" fontId="0" fillId="0" borderId="13" xfId="0" applyBorder="1"/>
    <xf numFmtId="2" fontId="0" fillId="2" borderId="13" xfId="0" applyNumberFormat="1" applyFill="1" applyBorder="1"/>
    <xf numFmtId="1" fontId="0" fillId="0" borderId="13" xfId="0" applyNumberFormat="1" applyBorder="1" applyAlignment="1">
      <alignment horizontal="right"/>
    </xf>
    <xf numFmtId="0" fontId="1" fillId="0" borderId="12" xfId="0" applyFont="1" applyBorder="1" applyAlignment="1">
      <alignment horizontal="center"/>
    </xf>
    <xf numFmtId="1" fontId="1" fillId="0" borderId="13" xfId="0" applyNumberFormat="1" applyFont="1" applyBorder="1"/>
    <xf numFmtId="2" fontId="1" fillId="2" borderId="13" xfId="0" applyNumberFormat="1" applyFont="1" applyFill="1" applyBorder="1"/>
    <xf numFmtId="0" fontId="0" fillId="0" borderId="12" xfId="0" applyBorder="1"/>
    <xf numFmtId="0" fontId="1" fillId="3" borderId="0" xfId="0" applyFont="1" applyFill="1" applyAlignment="1">
      <alignment horizontal="center"/>
    </xf>
    <xf numFmtId="1" fontId="2" fillId="0" borderId="1" xfId="0" applyNumberFormat="1" applyFont="1" applyBorder="1"/>
    <xf numFmtId="2" fontId="2" fillId="0" borderId="1" xfId="0" applyNumberFormat="1" applyFont="1" applyBorder="1" applyAlignment="1">
      <alignment horizontal="right"/>
    </xf>
    <xf numFmtId="1" fontId="2" fillId="0" borderId="13" xfId="0" applyNumberFormat="1" applyFont="1" applyBorder="1"/>
    <xf numFmtId="2" fontId="1" fillId="0" borderId="2" xfId="0" applyNumberFormat="1" applyFont="1" applyBorder="1" applyAlignment="1">
      <alignment horizontal="center" vertical="top"/>
    </xf>
    <xf numFmtId="2" fontId="1" fillId="0" borderId="4" xfId="0" applyNumberFormat="1" applyFont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A8744-D61D-4136-B9B6-DAD80B7A316B}">
  <sheetPr>
    <pageSetUpPr fitToPage="1"/>
  </sheetPr>
  <dimension ref="A1:J93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16" sqref="J16"/>
    </sheetView>
  </sheetViews>
  <sheetFormatPr defaultRowHeight="15" x14ac:dyDescent="0.25"/>
  <cols>
    <col min="1" max="1" width="7.42578125" customWidth="1"/>
    <col min="2" max="2" width="41.5703125" customWidth="1"/>
    <col min="3" max="5" width="8.28515625" customWidth="1"/>
    <col min="6" max="6" width="10.42578125" customWidth="1"/>
    <col min="7" max="8" width="8.28515625" customWidth="1"/>
    <col min="10" max="10" width="9.140625" customWidth="1"/>
  </cols>
  <sheetData>
    <row r="1" spans="1:8" ht="24.6" customHeight="1" x14ac:dyDescent="0.25">
      <c r="A1" s="83" t="s">
        <v>88</v>
      </c>
      <c r="B1" s="84"/>
      <c r="C1" s="84"/>
      <c r="D1" s="84"/>
      <c r="E1" s="84"/>
      <c r="F1" s="84"/>
      <c r="G1" s="84"/>
      <c r="H1" s="85"/>
    </row>
    <row r="2" spans="1:8" ht="20.100000000000001" customHeight="1" x14ac:dyDescent="0.25">
      <c r="A2" s="86" t="s">
        <v>89</v>
      </c>
      <c r="B2" s="87"/>
      <c r="C2" s="87"/>
      <c r="D2" s="87"/>
      <c r="E2" s="87"/>
      <c r="F2" s="88"/>
      <c r="G2" s="89" t="s">
        <v>91</v>
      </c>
      <c r="H2" s="90"/>
    </row>
    <row r="3" spans="1:8" x14ac:dyDescent="0.25">
      <c r="A3" s="59" t="s">
        <v>2</v>
      </c>
      <c r="B3" s="15" t="s">
        <v>0</v>
      </c>
      <c r="C3" s="18" t="s">
        <v>1</v>
      </c>
      <c r="D3" s="14" t="s">
        <v>3</v>
      </c>
      <c r="E3" s="18" t="s">
        <v>1</v>
      </c>
      <c r="F3" s="14" t="s">
        <v>3</v>
      </c>
      <c r="G3" s="18" t="s">
        <v>1</v>
      </c>
      <c r="H3" s="60" t="s">
        <v>3</v>
      </c>
    </row>
    <row r="4" spans="1:8" ht="33.6" customHeight="1" x14ac:dyDescent="0.25">
      <c r="A4" s="61" t="s">
        <v>7</v>
      </c>
      <c r="B4" s="16" t="s">
        <v>6</v>
      </c>
      <c r="C4" s="91" t="s">
        <v>14</v>
      </c>
      <c r="D4" s="91"/>
      <c r="E4" s="91" t="s">
        <v>13</v>
      </c>
      <c r="F4" s="91"/>
      <c r="G4" s="92" t="s">
        <v>9</v>
      </c>
      <c r="H4" s="93"/>
    </row>
    <row r="5" spans="1:8" x14ac:dyDescent="0.25">
      <c r="A5" s="62"/>
      <c r="E5" s="20"/>
      <c r="F5" s="22"/>
      <c r="H5" s="63"/>
    </row>
    <row r="6" spans="1:8" x14ac:dyDescent="0.25">
      <c r="A6" s="59" t="s">
        <v>8</v>
      </c>
      <c r="B6" s="3" t="s">
        <v>71</v>
      </c>
      <c r="C6" s="3"/>
      <c r="D6" s="3"/>
      <c r="E6" s="30"/>
      <c r="F6" s="6"/>
      <c r="G6" s="6"/>
      <c r="H6" s="64"/>
    </row>
    <row r="7" spans="1:8" x14ac:dyDescent="0.25">
      <c r="A7" s="65">
        <v>1</v>
      </c>
      <c r="B7" s="4" t="s">
        <v>15</v>
      </c>
      <c r="C7" s="27"/>
      <c r="D7" s="8"/>
      <c r="E7" s="28">
        <v>25.72</v>
      </c>
      <c r="F7" s="8">
        <f t="shared" ref="F7" si="0">10.7639*E7</f>
        <v>276.847508</v>
      </c>
      <c r="G7" s="7"/>
      <c r="H7" s="66"/>
    </row>
    <row r="8" spans="1:8" x14ac:dyDescent="0.25">
      <c r="A8" s="65">
        <v>2</v>
      </c>
      <c r="B8" s="4" t="s">
        <v>90</v>
      </c>
      <c r="C8" s="28"/>
      <c r="D8" s="8"/>
      <c r="E8" s="28">
        <v>21.48</v>
      </c>
      <c r="F8" s="8">
        <f t="shared" ref="F8:F11" si="1">10.7639*E8</f>
        <v>231.208572</v>
      </c>
      <c r="G8" s="7"/>
      <c r="H8" s="66"/>
    </row>
    <row r="9" spans="1:8" x14ac:dyDescent="0.25">
      <c r="A9" s="65">
        <v>3</v>
      </c>
      <c r="B9" s="4" t="s">
        <v>84</v>
      </c>
      <c r="C9" s="28"/>
      <c r="D9" s="8"/>
      <c r="E9" s="28">
        <v>12.76</v>
      </c>
      <c r="F9" s="8">
        <f t="shared" si="1"/>
        <v>137.347364</v>
      </c>
      <c r="G9" s="7"/>
      <c r="H9" s="66"/>
    </row>
    <row r="10" spans="1:8" x14ac:dyDescent="0.25">
      <c r="A10" s="65">
        <v>4</v>
      </c>
      <c r="B10" s="4" t="s">
        <v>85</v>
      </c>
      <c r="C10" s="28"/>
      <c r="D10" s="8"/>
      <c r="E10" s="28">
        <v>10.234999999999999</v>
      </c>
      <c r="F10" s="8">
        <f t="shared" si="1"/>
        <v>110.1685165</v>
      </c>
      <c r="G10" s="7"/>
      <c r="H10" s="66"/>
    </row>
    <row r="11" spans="1:8" x14ac:dyDescent="0.25">
      <c r="A11" s="65">
        <v>5</v>
      </c>
      <c r="B11" s="4" t="s">
        <v>86</v>
      </c>
      <c r="C11" s="28"/>
      <c r="D11" s="8"/>
      <c r="E11" s="28">
        <v>2.5</v>
      </c>
      <c r="F11" s="8">
        <f t="shared" si="1"/>
        <v>26.909749999999999</v>
      </c>
      <c r="G11" s="7"/>
      <c r="H11" s="66"/>
    </row>
    <row r="12" spans="1:8" x14ac:dyDescent="0.25">
      <c r="A12" s="65">
        <v>6</v>
      </c>
      <c r="B12" s="33" t="s">
        <v>65</v>
      </c>
      <c r="C12" s="34"/>
      <c r="D12" s="78"/>
      <c r="E12" s="79"/>
      <c r="F12" s="78"/>
      <c r="G12" s="34">
        <v>24.98</v>
      </c>
      <c r="H12" s="80">
        <f>G12*10.764</f>
        <v>268.88472000000002</v>
      </c>
    </row>
    <row r="13" spans="1:8" x14ac:dyDescent="0.25">
      <c r="A13" s="67" t="s">
        <v>8</v>
      </c>
      <c r="B13" s="17" t="s">
        <v>72</v>
      </c>
      <c r="C13" s="56"/>
      <c r="D13" s="56"/>
      <c r="E13" s="56">
        <f>SUM(E7:E12)</f>
        <v>72.694999999999993</v>
      </c>
      <c r="F13" s="56">
        <f>SUM(F7:F12)</f>
        <v>782.48171050000008</v>
      </c>
      <c r="G13" s="56">
        <f>SUM(G7:G12)</f>
        <v>24.98</v>
      </c>
      <c r="H13" s="56">
        <f>SUM(H7:H12)</f>
        <v>268.88472000000002</v>
      </c>
    </row>
    <row r="14" spans="1:8" x14ac:dyDescent="0.25">
      <c r="A14" s="69"/>
      <c r="B14" s="1"/>
      <c r="C14" s="1"/>
      <c r="D14" s="1"/>
      <c r="E14" s="11"/>
      <c r="F14" s="12"/>
      <c r="G14" s="4"/>
      <c r="H14" s="70"/>
    </row>
    <row r="15" spans="1:8" x14ac:dyDescent="0.25">
      <c r="A15" s="59" t="s">
        <v>4</v>
      </c>
      <c r="B15" s="3" t="s">
        <v>73</v>
      </c>
      <c r="C15" s="3"/>
      <c r="D15" s="3"/>
      <c r="E15" s="13"/>
      <c r="F15" s="21"/>
      <c r="G15" s="5"/>
      <c r="H15" s="71"/>
    </row>
    <row r="16" spans="1:8" x14ac:dyDescent="0.25">
      <c r="A16" s="65">
        <v>1</v>
      </c>
      <c r="B16" s="33" t="s">
        <v>15</v>
      </c>
      <c r="C16" s="34"/>
      <c r="D16" s="8"/>
      <c r="E16" s="28">
        <v>28.93</v>
      </c>
      <c r="F16" s="8">
        <f t="shared" ref="D16:F31" si="2">10.764*E16</f>
        <v>311.40251999999998</v>
      </c>
      <c r="G16" s="8"/>
      <c r="H16" s="66"/>
    </row>
    <row r="17" spans="1:10" x14ac:dyDescent="0.25">
      <c r="A17" s="65">
        <v>2</v>
      </c>
      <c r="B17" s="33" t="s">
        <v>21</v>
      </c>
      <c r="C17" s="27"/>
      <c r="D17" s="8"/>
      <c r="E17" s="28">
        <v>2.84</v>
      </c>
      <c r="F17" s="8">
        <f t="shared" si="2"/>
        <v>30.569759999999995</v>
      </c>
      <c r="G17" s="8"/>
      <c r="H17" s="66"/>
    </row>
    <row r="18" spans="1:10" x14ac:dyDescent="0.25">
      <c r="A18" s="65">
        <v>3</v>
      </c>
      <c r="B18" s="33" t="s">
        <v>22</v>
      </c>
      <c r="C18" s="27">
        <v>43.14</v>
      </c>
      <c r="D18" s="8">
        <f t="shared" si="2"/>
        <v>464.35895999999997</v>
      </c>
      <c r="E18" s="28">
        <v>43.14</v>
      </c>
      <c r="F18" s="8">
        <f t="shared" si="2"/>
        <v>464.35895999999997</v>
      </c>
      <c r="G18" s="8"/>
      <c r="H18" s="66"/>
    </row>
    <row r="19" spans="1:10" x14ac:dyDescent="0.25">
      <c r="A19" s="65">
        <v>4</v>
      </c>
      <c r="B19" s="33" t="s">
        <v>42</v>
      </c>
      <c r="C19" s="27">
        <v>40.74</v>
      </c>
      <c r="D19" s="8">
        <f t="shared" si="2"/>
        <v>438.52535999999998</v>
      </c>
      <c r="E19" s="28">
        <v>40.74</v>
      </c>
      <c r="F19" s="8">
        <f t="shared" si="2"/>
        <v>438.52535999999998</v>
      </c>
      <c r="G19" s="8"/>
      <c r="H19" s="66"/>
    </row>
    <row r="20" spans="1:10" x14ac:dyDescent="0.25">
      <c r="A20" s="65">
        <v>5</v>
      </c>
      <c r="B20" s="33" t="s">
        <v>23</v>
      </c>
      <c r="C20" s="27">
        <v>26.04</v>
      </c>
      <c r="D20" s="8">
        <f t="shared" si="2"/>
        <v>280.29455999999999</v>
      </c>
      <c r="E20" s="28">
        <v>26.04</v>
      </c>
      <c r="F20" s="8">
        <f t="shared" si="2"/>
        <v>280.29455999999999</v>
      </c>
      <c r="G20" s="8"/>
      <c r="H20" s="66"/>
    </row>
    <row r="21" spans="1:10" x14ac:dyDescent="0.25">
      <c r="A21" s="65">
        <v>6</v>
      </c>
      <c r="B21" s="35" t="s">
        <v>43</v>
      </c>
      <c r="C21" s="27">
        <v>25.27</v>
      </c>
      <c r="D21" s="8">
        <f t="shared" si="2"/>
        <v>272.00628</v>
      </c>
      <c r="E21" s="28">
        <v>25.27</v>
      </c>
      <c r="F21" s="8">
        <f t="shared" si="2"/>
        <v>272.00628</v>
      </c>
      <c r="G21" s="8"/>
      <c r="H21" s="66"/>
    </row>
    <row r="22" spans="1:10" x14ac:dyDescent="0.25">
      <c r="A22" s="65">
        <v>7</v>
      </c>
      <c r="B22" s="33" t="s">
        <v>26</v>
      </c>
      <c r="C22" s="27">
        <v>13.35</v>
      </c>
      <c r="D22" s="8">
        <f t="shared" si="2"/>
        <v>143.6994</v>
      </c>
      <c r="E22" s="28">
        <v>13.35</v>
      </c>
      <c r="F22" s="8">
        <f t="shared" si="2"/>
        <v>143.6994</v>
      </c>
      <c r="G22" s="8"/>
      <c r="H22" s="66"/>
    </row>
    <row r="23" spans="1:10" x14ac:dyDescent="0.25">
      <c r="A23" s="65">
        <v>8</v>
      </c>
      <c r="B23" s="33" t="s">
        <v>67</v>
      </c>
      <c r="C23" s="27">
        <v>3.42</v>
      </c>
      <c r="D23" s="8">
        <f t="shared" si="2"/>
        <v>36.81288</v>
      </c>
      <c r="E23" s="28">
        <v>3.42</v>
      </c>
      <c r="F23" s="8">
        <f t="shared" si="2"/>
        <v>36.81288</v>
      </c>
      <c r="G23" s="8"/>
      <c r="H23" s="66"/>
    </row>
    <row r="24" spans="1:10" x14ac:dyDescent="0.25">
      <c r="A24" s="65">
        <v>9</v>
      </c>
      <c r="B24" s="33" t="s">
        <v>68</v>
      </c>
      <c r="C24" s="27">
        <v>4.26</v>
      </c>
      <c r="D24" s="8">
        <f t="shared" si="2"/>
        <v>45.854639999999996</v>
      </c>
      <c r="E24" s="28">
        <v>4.226</v>
      </c>
      <c r="F24" s="8">
        <f t="shared" si="2"/>
        <v>45.488664</v>
      </c>
      <c r="G24" s="8"/>
      <c r="H24" s="66"/>
    </row>
    <row r="25" spans="1:10" x14ac:dyDescent="0.25">
      <c r="A25" s="65">
        <v>10</v>
      </c>
      <c r="B25" s="35" t="s">
        <v>44</v>
      </c>
      <c r="C25" s="27">
        <v>24.77</v>
      </c>
      <c r="D25" s="8">
        <f t="shared" si="2"/>
        <v>266.62428</v>
      </c>
      <c r="E25" s="28">
        <v>24.77</v>
      </c>
      <c r="F25" s="8">
        <f t="shared" si="2"/>
        <v>266.62428</v>
      </c>
      <c r="G25" s="8"/>
      <c r="H25" s="66"/>
    </row>
    <row r="26" spans="1:10" x14ac:dyDescent="0.25">
      <c r="A26" s="65">
        <v>11</v>
      </c>
      <c r="B26" s="33" t="s">
        <v>26</v>
      </c>
      <c r="C26" s="27">
        <v>7.14</v>
      </c>
      <c r="D26" s="8">
        <f t="shared" si="2"/>
        <v>76.854959999999991</v>
      </c>
      <c r="E26" s="28">
        <v>7.14</v>
      </c>
      <c r="F26" s="8">
        <f t="shared" si="2"/>
        <v>76.854959999999991</v>
      </c>
      <c r="G26" s="8"/>
      <c r="H26" s="66"/>
    </row>
    <row r="27" spans="1:10" x14ac:dyDescent="0.25">
      <c r="A27" s="65">
        <v>12</v>
      </c>
      <c r="B27" s="33" t="s">
        <v>25</v>
      </c>
      <c r="C27" s="27">
        <v>8.43</v>
      </c>
      <c r="D27" s="8">
        <f t="shared" si="2"/>
        <v>90.740519999999989</v>
      </c>
      <c r="E27" s="28">
        <v>8.43</v>
      </c>
      <c r="F27" s="8">
        <f t="shared" si="2"/>
        <v>90.740519999999989</v>
      </c>
      <c r="G27" s="8"/>
      <c r="H27" s="66"/>
    </row>
    <row r="28" spans="1:10" x14ac:dyDescent="0.25">
      <c r="A28" s="65">
        <v>13</v>
      </c>
      <c r="B28" s="35" t="s">
        <v>45</v>
      </c>
      <c r="C28" s="27">
        <v>27.57</v>
      </c>
      <c r="D28" s="8">
        <f t="shared" si="2"/>
        <v>296.76347999999996</v>
      </c>
      <c r="E28" s="28">
        <v>27.57</v>
      </c>
      <c r="F28" s="8">
        <f t="shared" si="2"/>
        <v>296.76347999999996</v>
      </c>
      <c r="G28" s="8"/>
      <c r="H28" s="66"/>
    </row>
    <row r="29" spans="1:10" x14ac:dyDescent="0.25">
      <c r="A29" s="65">
        <v>14</v>
      </c>
      <c r="B29" s="33" t="s">
        <v>26</v>
      </c>
      <c r="C29" s="27">
        <v>4.49</v>
      </c>
      <c r="D29" s="8">
        <f t="shared" si="2"/>
        <v>48.330359999999999</v>
      </c>
      <c r="E29" s="28">
        <v>4.49</v>
      </c>
      <c r="F29" s="8">
        <f t="shared" si="2"/>
        <v>48.330359999999999</v>
      </c>
      <c r="G29" s="7"/>
      <c r="H29" s="72"/>
      <c r="J29" s="22"/>
    </row>
    <row r="30" spans="1:10" x14ac:dyDescent="0.25">
      <c r="A30" s="65">
        <v>15</v>
      </c>
      <c r="B30" s="33" t="s">
        <v>25</v>
      </c>
      <c r="C30" s="27">
        <v>8.74</v>
      </c>
      <c r="D30" s="8">
        <f t="shared" si="2"/>
        <v>94.077359999999999</v>
      </c>
      <c r="E30" s="28">
        <v>8.74</v>
      </c>
      <c r="F30" s="8">
        <f t="shared" si="2"/>
        <v>94.077359999999999</v>
      </c>
      <c r="G30" s="8"/>
      <c r="H30" s="66"/>
    </row>
    <row r="31" spans="1:10" x14ac:dyDescent="0.25">
      <c r="A31" s="65">
        <v>16</v>
      </c>
      <c r="B31" s="33" t="s">
        <v>41</v>
      </c>
      <c r="C31" s="27">
        <v>4.1100000000000003</v>
      </c>
      <c r="D31" s="8">
        <f t="shared" si="2"/>
        <v>44.24004</v>
      </c>
      <c r="E31" s="28">
        <v>4.1100000000000003</v>
      </c>
      <c r="F31" s="8">
        <f t="shared" si="2"/>
        <v>44.24004</v>
      </c>
      <c r="G31" s="8"/>
      <c r="H31" s="66"/>
    </row>
    <row r="32" spans="1:10" x14ac:dyDescent="0.25">
      <c r="A32" s="65">
        <v>17</v>
      </c>
      <c r="B32" s="33" t="s">
        <v>62</v>
      </c>
      <c r="C32" s="27">
        <v>5.34</v>
      </c>
      <c r="D32" s="8">
        <f t="shared" ref="D32:D34" si="3">10.764*C32</f>
        <v>57.479759999999992</v>
      </c>
      <c r="E32" s="28">
        <v>5.34</v>
      </c>
      <c r="F32" s="8">
        <f t="shared" ref="D32:F40" si="4">10.764*E32</f>
        <v>57.479759999999992</v>
      </c>
      <c r="G32" s="8"/>
      <c r="H32" s="66"/>
    </row>
    <row r="33" spans="1:8" x14ac:dyDescent="0.25">
      <c r="A33" s="65">
        <v>18</v>
      </c>
      <c r="B33" s="33" t="s">
        <v>48</v>
      </c>
      <c r="C33" s="27">
        <v>24.97</v>
      </c>
      <c r="D33" s="8">
        <f t="shared" si="3"/>
        <v>268.77707999999996</v>
      </c>
      <c r="E33" s="28">
        <v>24.97</v>
      </c>
      <c r="F33" s="8">
        <f t="shared" si="4"/>
        <v>268.77707999999996</v>
      </c>
      <c r="G33" s="8"/>
      <c r="H33" s="66"/>
    </row>
    <row r="34" spans="1:8" x14ac:dyDescent="0.25">
      <c r="A34" s="65">
        <v>19</v>
      </c>
      <c r="B34" s="33" t="s">
        <v>47</v>
      </c>
      <c r="C34" s="27">
        <v>43.5</v>
      </c>
      <c r="D34" s="8">
        <f t="shared" si="3"/>
        <v>468.23399999999998</v>
      </c>
      <c r="E34" s="28">
        <v>43.5</v>
      </c>
      <c r="F34" s="8">
        <f t="shared" si="4"/>
        <v>468.23399999999998</v>
      </c>
      <c r="G34" s="8"/>
      <c r="H34" s="66"/>
    </row>
    <row r="35" spans="1:8" x14ac:dyDescent="0.25">
      <c r="A35" s="65">
        <v>20</v>
      </c>
      <c r="B35" s="33" t="s">
        <v>75</v>
      </c>
      <c r="C35" s="27"/>
      <c r="D35" s="8"/>
      <c r="E35" s="28">
        <v>113.36</v>
      </c>
      <c r="F35" s="8">
        <f t="shared" si="4"/>
        <v>1220.20704</v>
      </c>
      <c r="G35" s="8"/>
      <c r="H35" s="66"/>
    </row>
    <row r="36" spans="1:8" x14ac:dyDescent="0.25">
      <c r="A36" s="65">
        <v>21</v>
      </c>
      <c r="B36" s="33" t="s">
        <v>69</v>
      </c>
      <c r="C36" s="27">
        <v>13.77</v>
      </c>
      <c r="D36" s="8">
        <f t="shared" si="4"/>
        <v>148.22027999999997</v>
      </c>
      <c r="E36" s="28">
        <v>13.77</v>
      </c>
      <c r="F36" s="8">
        <f t="shared" si="4"/>
        <v>148.22027999999997</v>
      </c>
      <c r="G36" s="8"/>
      <c r="H36" s="66"/>
    </row>
    <row r="37" spans="1:8" x14ac:dyDescent="0.25">
      <c r="A37" s="65">
        <v>22</v>
      </c>
      <c r="B37" s="33" t="s">
        <v>24</v>
      </c>
      <c r="C37" s="27"/>
      <c r="D37" s="8"/>
      <c r="E37" s="28">
        <v>9.8800000000000008</v>
      </c>
      <c r="F37" s="8">
        <f t="shared" si="4"/>
        <v>106.34832</v>
      </c>
      <c r="G37" s="8"/>
      <c r="H37" s="66"/>
    </row>
    <row r="38" spans="1:8" x14ac:dyDescent="0.25">
      <c r="A38" s="65">
        <v>23</v>
      </c>
      <c r="B38" s="33" t="s">
        <v>49</v>
      </c>
      <c r="C38" s="27"/>
      <c r="D38" s="8"/>
      <c r="E38" s="28">
        <v>9.5</v>
      </c>
      <c r="F38" s="8">
        <f t="shared" si="4"/>
        <v>102.258</v>
      </c>
      <c r="G38" s="8"/>
      <c r="H38" s="66"/>
    </row>
    <row r="39" spans="1:8" x14ac:dyDescent="0.25">
      <c r="A39" s="65">
        <v>24</v>
      </c>
      <c r="B39" s="58" t="s">
        <v>76</v>
      </c>
      <c r="C39" s="57"/>
      <c r="D39" s="57"/>
      <c r="E39" s="28">
        <v>61.14</v>
      </c>
      <c r="F39" s="8">
        <f t="shared" si="4"/>
        <v>658.11095999999998</v>
      </c>
      <c r="G39" s="8"/>
      <c r="H39" s="66"/>
    </row>
    <row r="40" spans="1:8" x14ac:dyDescent="0.25">
      <c r="A40" s="65">
        <v>25</v>
      </c>
      <c r="B40" s="58" t="s">
        <v>77</v>
      </c>
      <c r="C40" s="57"/>
      <c r="D40" s="57"/>
      <c r="E40" s="28">
        <v>6.85</v>
      </c>
      <c r="F40" s="8">
        <f t="shared" si="4"/>
        <v>73.733399999999989</v>
      </c>
      <c r="G40" s="8"/>
      <c r="H40" s="66"/>
    </row>
    <row r="41" spans="1:8" x14ac:dyDescent="0.25">
      <c r="A41" s="65">
        <v>26</v>
      </c>
      <c r="B41" s="33" t="s">
        <v>63</v>
      </c>
      <c r="C41" s="27"/>
      <c r="D41" s="8"/>
      <c r="E41" s="28"/>
      <c r="F41" s="8"/>
      <c r="G41" s="28">
        <v>149.88</v>
      </c>
      <c r="H41" s="66">
        <f t="shared" ref="H41:H43" si="5">10.764*G41</f>
        <v>1613.3083199999999</v>
      </c>
    </row>
    <row r="42" spans="1:8" x14ac:dyDescent="0.25">
      <c r="A42" s="65">
        <v>27</v>
      </c>
      <c r="B42" s="33" t="s">
        <v>64</v>
      </c>
      <c r="C42" s="27"/>
      <c r="D42" s="8"/>
      <c r="E42" s="28"/>
      <c r="F42" s="8"/>
      <c r="G42" s="28">
        <v>133.19999999999999</v>
      </c>
      <c r="H42" s="66">
        <f t="shared" si="5"/>
        <v>1433.7647999999997</v>
      </c>
    </row>
    <row r="43" spans="1:8" x14ac:dyDescent="0.25">
      <c r="A43" s="65">
        <v>28</v>
      </c>
      <c r="B43" s="33" t="s">
        <v>66</v>
      </c>
      <c r="C43" s="27"/>
      <c r="D43" s="8"/>
      <c r="E43" s="28"/>
      <c r="F43" s="8"/>
      <c r="G43" s="28">
        <v>4.41</v>
      </c>
      <c r="H43" s="66">
        <f t="shared" si="5"/>
        <v>47.469239999999999</v>
      </c>
    </row>
    <row r="44" spans="1:8" x14ac:dyDescent="0.25">
      <c r="A44" s="59" t="s">
        <v>4</v>
      </c>
      <c r="B44" s="2" t="s">
        <v>74</v>
      </c>
      <c r="C44" s="29">
        <f t="shared" ref="C44:H44" si="6">SUM(C16:C43)</f>
        <v>329.04999999999995</v>
      </c>
      <c r="D44" s="10">
        <f t="shared" si="6"/>
        <v>3541.8942000000002</v>
      </c>
      <c r="E44" s="29">
        <f t="shared" si="6"/>
        <v>561.51599999999996</v>
      </c>
      <c r="F44" s="10">
        <f t="shared" si="6"/>
        <v>6044.1582239999998</v>
      </c>
      <c r="G44" s="29">
        <f t="shared" si="6"/>
        <v>287.49</v>
      </c>
      <c r="H44" s="68">
        <f t="shared" si="6"/>
        <v>3094.5423599999995</v>
      </c>
    </row>
    <row r="45" spans="1:8" x14ac:dyDescent="0.25">
      <c r="A45" s="65"/>
      <c r="B45" s="19"/>
      <c r="C45" s="31"/>
      <c r="D45" s="26"/>
      <c r="E45" s="7"/>
      <c r="F45" s="8"/>
      <c r="G45" s="8"/>
      <c r="H45" s="66"/>
    </row>
    <row r="46" spans="1:8" x14ac:dyDescent="0.25">
      <c r="A46" s="59" t="s">
        <v>5</v>
      </c>
      <c r="B46" s="3" t="s">
        <v>10</v>
      </c>
      <c r="C46" s="3"/>
      <c r="D46" s="3"/>
      <c r="E46" s="13"/>
      <c r="F46" s="21"/>
      <c r="G46" s="5"/>
      <c r="H46" s="71"/>
    </row>
    <row r="47" spans="1:8" x14ac:dyDescent="0.25">
      <c r="A47" s="65">
        <v>1</v>
      </c>
      <c r="B47" s="33" t="s">
        <v>15</v>
      </c>
      <c r="C47" s="34"/>
      <c r="D47" s="8"/>
      <c r="E47" s="28">
        <v>24.73</v>
      </c>
      <c r="F47" s="8">
        <f t="shared" ref="F47:F65" si="7">10.764*E47</f>
        <v>266.19371999999998</v>
      </c>
      <c r="G47" s="8"/>
      <c r="H47" s="66"/>
    </row>
    <row r="48" spans="1:8" x14ac:dyDescent="0.25">
      <c r="A48" s="65">
        <v>2</v>
      </c>
      <c r="B48" s="33" t="s">
        <v>21</v>
      </c>
      <c r="C48" s="27"/>
      <c r="D48" s="8"/>
      <c r="E48" s="28">
        <v>0.85</v>
      </c>
      <c r="F48" s="8">
        <f t="shared" si="7"/>
        <v>9.1494</v>
      </c>
      <c r="G48" s="8"/>
      <c r="H48" s="66"/>
    </row>
    <row r="49" spans="1:8" x14ac:dyDescent="0.25">
      <c r="A49" s="65">
        <v>3</v>
      </c>
      <c r="B49" s="33" t="s">
        <v>82</v>
      </c>
      <c r="C49" s="27">
        <v>37.130000000000003</v>
      </c>
      <c r="D49" s="8">
        <f t="shared" ref="D49:D65" si="8">10.764*C49</f>
        <v>399.66732000000002</v>
      </c>
      <c r="E49" s="28">
        <v>37.130000000000003</v>
      </c>
      <c r="F49" s="8">
        <f t="shared" si="7"/>
        <v>399.66732000000002</v>
      </c>
      <c r="G49" s="8"/>
      <c r="H49" s="66"/>
    </row>
    <row r="50" spans="1:8" x14ac:dyDescent="0.25">
      <c r="A50" s="65">
        <v>4</v>
      </c>
      <c r="B50" s="33" t="s">
        <v>53</v>
      </c>
      <c r="C50" s="27"/>
      <c r="D50" s="8"/>
      <c r="E50" s="28">
        <v>6.05</v>
      </c>
      <c r="F50" s="8">
        <f t="shared" si="7"/>
        <v>65.122199999999992</v>
      </c>
      <c r="G50" s="8"/>
      <c r="H50" s="66"/>
    </row>
    <row r="51" spans="1:8" x14ac:dyDescent="0.25">
      <c r="A51" s="65">
        <v>5</v>
      </c>
      <c r="B51" s="33" t="s">
        <v>54</v>
      </c>
      <c r="C51" s="27">
        <v>4.2</v>
      </c>
      <c r="D51" s="8">
        <f t="shared" si="8"/>
        <v>45.208799999999997</v>
      </c>
      <c r="E51" s="28">
        <v>4.2</v>
      </c>
      <c r="F51" s="8">
        <f t="shared" si="7"/>
        <v>45.208799999999997</v>
      </c>
      <c r="G51" s="8"/>
      <c r="H51" s="66"/>
    </row>
    <row r="52" spans="1:8" x14ac:dyDescent="0.25">
      <c r="A52" s="65">
        <v>6</v>
      </c>
      <c r="B52" s="35" t="s">
        <v>50</v>
      </c>
      <c r="C52" s="27">
        <v>25.27</v>
      </c>
      <c r="D52" s="8">
        <f t="shared" si="8"/>
        <v>272.00628</v>
      </c>
      <c r="E52" s="28">
        <v>25.27</v>
      </c>
      <c r="F52" s="8">
        <f t="shared" si="7"/>
        <v>272.00628</v>
      </c>
      <c r="G52" s="8"/>
      <c r="H52" s="66"/>
    </row>
    <row r="53" spans="1:8" x14ac:dyDescent="0.25">
      <c r="A53" s="65">
        <v>7</v>
      </c>
      <c r="B53" s="33" t="s">
        <v>26</v>
      </c>
      <c r="C53" s="27">
        <v>13.35</v>
      </c>
      <c r="D53" s="8">
        <f t="shared" si="8"/>
        <v>143.6994</v>
      </c>
      <c r="E53" s="28">
        <v>13.35</v>
      </c>
      <c r="F53" s="8">
        <f t="shared" si="7"/>
        <v>143.6994</v>
      </c>
      <c r="G53" s="8"/>
      <c r="H53" s="66"/>
    </row>
    <row r="54" spans="1:8" x14ac:dyDescent="0.25">
      <c r="A54" s="65">
        <v>8</v>
      </c>
      <c r="B54" s="33" t="s">
        <v>67</v>
      </c>
      <c r="C54" s="27">
        <v>3.42</v>
      </c>
      <c r="D54" s="8">
        <f t="shared" si="8"/>
        <v>36.81288</v>
      </c>
      <c r="E54" s="28">
        <v>3.42</v>
      </c>
      <c r="F54" s="8">
        <f t="shared" si="7"/>
        <v>36.81288</v>
      </c>
      <c r="G54" s="8"/>
      <c r="H54" s="66"/>
    </row>
    <row r="55" spans="1:8" x14ac:dyDescent="0.25">
      <c r="A55" s="65">
        <v>9</v>
      </c>
      <c r="B55" s="33" t="s">
        <v>68</v>
      </c>
      <c r="C55" s="27">
        <v>4.26</v>
      </c>
      <c r="D55" s="8">
        <f t="shared" si="8"/>
        <v>45.854639999999996</v>
      </c>
      <c r="E55" s="28">
        <v>4.226</v>
      </c>
      <c r="F55" s="8">
        <f t="shared" si="7"/>
        <v>45.488664</v>
      </c>
      <c r="G55" s="8"/>
      <c r="H55" s="66"/>
    </row>
    <row r="56" spans="1:8" x14ac:dyDescent="0.25">
      <c r="A56" s="65">
        <v>10</v>
      </c>
      <c r="B56" s="35" t="s">
        <v>46</v>
      </c>
      <c r="C56" s="27">
        <v>24.77</v>
      </c>
      <c r="D56" s="8">
        <f t="shared" si="8"/>
        <v>266.62428</v>
      </c>
      <c r="E56" s="28">
        <v>24.77</v>
      </c>
      <c r="F56" s="8">
        <f t="shared" si="7"/>
        <v>266.62428</v>
      </c>
      <c r="G56" s="8"/>
      <c r="H56" s="66"/>
    </row>
    <row r="57" spans="1:8" x14ac:dyDescent="0.25">
      <c r="A57" s="65">
        <v>11</v>
      </c>
      <c r="B57" s="33" t="s">
        <v>26</v>
      </c>
      <c r="C57" s="27">
        <v>7.14</v>
      </c>
      <c r="D57" s="8">
        <f t="shared" si="8"/>
        <v>76.854959999999991</v>
      </c>
      <c r="E57" s="27">
        <v>7.14</v>
      </c>
      <c r="F57" s="8">
        <f t="shared" si="7"/>
        <v>76.854959999999991</v>
      </c>
      <c r="G57" s="8"/>
      <c r="H57" s="66"/>
    </row>
    <row r="58" spans="1:8" x14ac:dyDescent="0.25">
      <c r="A58" s="65">
        <v>12</v>
      </c>
      <c r="B58" s="33" t="s">
        <v>25</v>
      </c>
      <c r="C58" s="27">
        <v>8.43</v>
      </c>
      <c r="D58" s="8">
        <f t="shared" si="8"/>
        <v>90.740519999999989</v>
      </c>
      <c r="E58" s="27">
        <v>8.43</v>
      </c>
      <c r="F58" s="8">
        <f t="shared" si="7"/>
        <v>90.740519999999989</v>
      </c>
      <c r="G58" s="8"/>
      <c r="H58" s="66"/>
    </row>
    <row r="59" spans="1:8" x14ac:dyDescent="0.25">
      <c r="A59" s="65">
        <v>13</v>
      </c>
      <c r="B59" s="35" t="s">
        <v>51</v>
      </c>
      <c r="C59" s="27">
        <v>27.57</v>
      </c>
      <c r="D59" s="8">
        <f t="shared" si="8"/>
        <v>296.76347999999996</v>
      </c>
      <c r="E59" s="28">
        <v>27.57</v>
      </c>
      <c r="F59" s="8">
        <f t="shared" si="7"/>
        <v>296.76347999999996</v>
      </c>
      <c r="G59" s="8"/>
      <c r="H59" s="66"/>
    </row>
    <row r="60" spans="1:8" x14ac:dyDescent="0.25">
      <c r="A60" s="65">
        <v>14</v>
      </c>
      <c r="B60" s="33" t="s">
        <v>26</v>
      </c>
      <c r="C60" s="27">
        <v>4.49</v>
      </c>
      <c r="D60" s="8">
        <f t="shared" si="8"/>
        <v>48.330359999999999</v>
      </c>
      <c r="E60" s="28">
        <v>4.49</v>
      </c>
      <c r="F60" s="8">
        <f t="shared" si="7"/>
        <v>48.330359999999999</v>
      </c>
      <c r="G60" s="8"/>
      <c r="H60" s="66"/>
    </row>
    <row r="61" spans="1:8" x14ac:dyDescent="0.25">
      <c r="A61" s="65">
        <v>15</v>
      </c>
      <c r="B61" s="33" t="s">
        <v>25</v>
      </c>
      <c r="C61" s="27">
        <v>8.74</v>
      </c>
      <c r="D61" s="8">
        <f t="shared" si="8"/>
        <v>94.077359999999999</v>
      </c>
      <c r="E61" s="28">
        <v>8.74</v>
      </c>
      <c r="F61" s="8">
        <f t="shared" si="7"/>
        <v>94.077359999999999</v>
      </c>
      <c r="G61" s="8"/>
      <c r="H61" s="66"/>
    </row>
    <row r="62" spans="1:8" x14ac:dyDescent="0.25">
      <c r="A62" s="65">
        <v>16</v>
      </c>
      <c r="B62" s="33" t="s">
        <v>53</v>
      </c>
      <c r="C62" s="27"/>
      <c r="D62" s="8"/>
      <c r="E62" s="28">
        <v>9.84</v>
      </c>
      <c r="F62" s="8">
        <f t="shared" si="7"/>
        <v>105.91775999999999</v>
      </c>
      <c r="G62" s="8"/>
      <c r="H62" s="66"/>
    </row>
    <row r="63" spans="1:8" x14ac:dyDescent="0.25">
      <c r="A63" s="65">
        <v>17</v>
      </c>
      <c r="B63" s="33" t="s">
        <v>83</v>
      </c>
      <c r="C63" s="27">
        <v>5.4</v>
      </c>
      <c r="D63" s="8">
        <f t="shared" si="8"/>
        <v>58.125599999999999</v>
      </c>
      <c r="E63" s="28">
        <v>5.4</v>
      </c>
      <c r="F63" s="8">
        <f t="shared" si="7"/>
        <v>58.125599999999999</v>
      </c>
      <c r="G63" s="8"/>
      <c r="H63" s="66"/>
    </row>
    <row r="64" spans="1:8" x14ac:dyDescent="0.25">
      <c r="A64" s="65">
        <v>18</v>
      </c>
      <c r="B64" s="33" t="s">
        <v>52</v>
      </c>
      <c r="C64" s="27">
        <v>72.44</v>
      </c>
      <c r="D64" s="8">
        <f t="shared" si="8"/>
        <v>779.74415999999997</v>
      </c>
      <c r="E64" s="28">
        <v>72.44</v>
      </c>
      <c r="F64" s="8">
        <f t="shared" si="7"/>
        <v>779.74415999999997</v>
      </c>
      <c r="G64" s="8"/>
      <c r="H64" s="66"/>
    </row>
    <row r="65" spans="1:8" x14ac:dyDescent="0.25">
      <c r="A65" s="65">
        <v>19</v>
      </c>
      <c r="B65" s="33" t="s">
        <v>28</v>
      </c>
      <c r="C65" s="27">
        <v>19.899999999999999</v>
      </c>
      <c r="D65" s="8">
        <f t="shared" si="8"/>
        <v>214.20359999999997</v>
      </c>
      <c r="E65" s="28">
        <v>19.899999999999999</v>
      </c>
      <c r="F65" s="8">
        <f t="shared" si="7"/>
        <v>214.20359999999997</v>
      </c>
      <c r="G65" s="8"/>
      <c r="H65" s="66"/>
    </row>
    <row r="66" spans="1:8" x14ac:dyDescent="0.25">
      <c r="A66" s="65"/>
      <c r="B66" s="19"/>
      <c r="C66" s="31"/>
      <c r="D66" s="26"/>
      <c r="E66" s="7"/>
      <c r="F66" s="8"/>
      <c r="G66" s="8"/>
      <c r="H66" s="66"/>
    </row>
    <row r="67" spans="1:8" x14ac:dyDescent="0.25">
      <c r="A67" s="59" t="s">
        <v>5</v>
      </c>
      <c r="B67" s="2" t="s">
        <v>11</v>
      </c>
      <c r="C67" s="29">
        <f>SUM(C47:C66)</f>
        <v>266.51</v>
      </c>
      <c r="D67" s="10">
        <f>SUM(D47:D66)</f>
        <v>2868.7136399999999</v>
      </c>
      <c r="E67" s="23">
        <f>SUM(E47:E66)</f>
        <v>307.94600000000003</v>
      </c>
      <c r="F67" s="10">
        <f>SUM(F47:F66)</f>
        <v>3314.7307439999995</v>
      </c>
      <c r="G67" s="10"/>
      <c r="H67" s="68"/>
    </row>
    <row r="68" spans="1:8" x14ac:dyDescent="0.25">
      <c r="A68" s="73"/>
      <c r="B68" s="1"/>
      <c r="C68" s="32"/>
      <c r="D68" s="12"/>
      <c r="E68" s="36"/>
      <c r="F68" s="12"/>
      <c r="G68" s="12"/>
      <c r="H68" s="74"/>
    </row>
    <row r="69" spans="1:8" x14ac:dyDescent="0.25">
      <c r="A69" s="59" t="s">
        <v>12</v>
      </c>
      <c r="B69" s="2" t="s">
        <v>27</v>
      </c>
      <c r="C69" s="29">
        <f>C67+C44+C13</f>
        <v>595.55999999999995</v>
      </c>
      <c r="D69" s="10">
        <f>D67+D44+D13</f>
        <v>6410.6078400000006</v>
      </c>
      <c r="E69" s="29">
        <f>E67+E44+E13</f>
        <v>942.15699999999993</v>
      </c>
      <c r="F69" s="10">
        <f>F67+F44+F13</f>
        <v>10141.370678499999</v>
      </c>
      <c r="G69" s="29">
        <f>G44+G13</f>
        <v>312.47000000000003</v>
      </c>
      <c r="H69" s="75">
        <f>H44+H13</f>
        <v>3363.4270799999995</v>
      </c>
    </row>
    <row r="70" spans="1:8" x14ac:dyDescent="0.25">
      <c r="A70" s="76"/>
      <c r="B70" s="1"/>
      <c r="C70" s="32"/>
      <c r="D70" s="12"/>
      <c r="E70" s="11"/>
      <c r="F70" s="12"/>
      <c r="G70" s="8"/>
      <c r="H70" s="66"/>
    </row>
    <row r="71" spans="1:8" x14ac:dyDescent="0.25">
      <c r="A71" s="59" t="s">
        <v>57</v>
      </c>
      <c r="B71" s="1" t="s">
        <v>55</v>
      </c>
      <c r="C71" s="32">
        <v>643.83000000000004</v>
      </c>
      <c r="D71" s="12">
        <f t="shared" ref="D71:D72" si="9">10.7639*C71</f>
        <v>6930.1217370000004</v>
      </c>
      <c r="E71" s="11"/>
      <c r="F71" s="12"/>
      <c r="G71" s="12"/>
      <c r="H71" s="74"/>
    </row>
    <row r="72" spans="1:8" x14ac:dyDescent="0.25">
      <c r="A72" s="59" t="s">
        <v>58</v>
      </c>
      <c r="B72" s="1" t="s">
        <v>20</v>
      </c>
      <c r="C72" s="32">
        <f>C69</f>
        <v>595.55999999999995</v>
      </c>
      <c r="D72" s="12">
        <f t="shared" si="9"/>
        <v>6410.5482839999995</v>
      </c>
      <c r="E72" s="11"/>
      <c r="F72" s="12"/>
      <c r="G72" s="12"/>
      <c r="H72" s="74"/>
    </row>
    <row r="73" spans="1:8" x14ac:dyDescent="0.25">
      <c r="A73" s="59" t="s">
        <v>59</v>
      </c>
      <c r="B73" s="24" t="s">
        <v>60</v>
      </c>
      <c r="C73" s="37">
        <f>C71-C72</f>
        <v>48.270000000000095</v>
      </c>
      <c r="D73" s="25">
        <f>10.764*C73</f>
        <v>519.57828000000097</v>
      </c>
      <c r="E73" s="9"/>
      <c r="F73" s="10"/>
      <c r="G73" s="10"/>
      <c r="H73" s="68"/>
    </row>
    <row r="74" spans="1:8" hidden="1" x14ac:dyDescent="0.25">
      <c r="A74" s="59"/>
      <c r="B74" s="1" t="s">
        <v>40</v>
      </c>
      <c r="C74" s="32">
        <f>C69-C64</f>
        <v>523.11999999999989</v>
      </c>
      <c r="D74" s="12">
        <f t="shared" ref="D74" si="10">10.7639*C74</f>
        <v>5630.8113679999988</v>
      </c>
      <c r="E74" s="11"/>
      <c r="F74" s="12"/>
      <c r="G74" s="12"/>
      <c r="H74" s="74"/>
    </row>
    <row r="75" spans="1:8" hidden="1" x14ac:dyDescent="0.25">
      <c r="A75" s="59"/>
      <c r="B75" s="24" t="s">
        <v>61</v>
      </c>
      <c r="C75" s="37">
        <f>C71-C74</f>
        <v>120.71000000000015</v>
      </c>
      <c r="D75" s="25">
        <f>10.764*C75</f>
        <v>1299.3224400000015</v>
      </c>
      <c r="E75" s="9"/>
      <c r="F75" s="10"/>
      <c r="G75" s="10"/>
      <c r="H75" s="68"/>
    </row>
    <row r="76" spans="1:8" x14ac:dyDescent="0.25">
      <c r="A76" s="14" t="s">
        <v>16</v>
      </c>
      <c r="B76" s="52" t="s">
        <v>78</v>
      </c>
      <c r="C76" s="53">
        <v>321.14999999999998</v>
      </c>
      <c r="D76" s="54">
        <f t="shared" ref="D76" si="11">10.7639*C76</f>
        <v>3456.8264849999996</v>
      </c>
      <c r="E76" s="55"/>
      <c r="F76" s="54"/>
      <c r="G76" s="54"/>
      <c r="H76" s="54"/>
    </row>
    <row r="77" spans="1:8" x14ac:dyDescent="0.25">
      <c r="A77" s="14" t="s">
        <v>17</v>
      </c>
      <c r="B77" s="52" t="s">
        <v>56</v>
      </c>
      <c r="C77" s="53">
        <f>C76/926.32*100</f>
        <v>34.669444684342338</v>
      </c>
      <c r="D77" s="54"/>
      <c r="E77" s="55"/>
      <c r="F77" s="54"/>
      <c r="G77" s="54"/>
      <c r="H77" s="54"/>
    </row>
    <row r="78" spans="1:8" x14ac:dyDescent="0.25">
      <c r="A78" s="14" t="s">
        <v>18</v>
      </c>
      <c r="B78" s="52" t="s">
        <v>80</v>
      </c>
      <c r="C78" s="53">
        <v>99.8</v>
      </c>
      <c r="D78" s="54">
        <f t="shared" ref="D78:D79" si="12">10.7639*C78</f>
        <v>1074.23722</v>
      </c>
      <c r="E78" s="55"/>
      <c r="F78" s="54"/>
      <c r="G78" s="54"/>
      <c r="H78" s="54"/>
    </row>
    <row r="79" spans="1:8" x14ac:dyDescent="0.25">
      <c r="A79" s="14" t="s">
        <v>19</v>
      </c>
      <c r="B79" s="52" t="s">
        <v>9</v>
      </c>
      <c r="C79" s="53">
        <f>G69</f>
        <v>312.47000000000003</v>
      </c>
      <c r="D79" s="54">
        <f t="shared" si="12"/>
        <v>3363.395833</v>
      </c>
      <c r="E79" s="55"/>
      <c r="F79" s="54"/>
      <c r="G79" s="54"/>
      <c r="H79" s="54"/>
    </row>
    <row r="80" spans="1:8" x14ac:dyDescent="0.25">
      <c r="A80" s="77" t="s">
        <v>79</v>
      </c>
      <c r="B80" s="52" t="s">
        <v>81</v>
      </c>
      <c r="C80" s="53">
        <f>C79/926.32*100</f>
        <v>33.732403489075054</v>
      </c>
      <c r="D80" s="54"/>
      <c r="E80" s="55"/>
      <c r="F80" s="54"/>
      <c r="G80" s="54"/>
      <c r="H80" s="54"/>
    </row>
    <row r="81" spans="1:7" x14ac:dyDescent="0.25">
      <c r="C81" s="20"/>
    </row>
    <row r="82" spans="1:7" x14ac:dyDescent="0.25">
      <c r="A82" s="94" t="s">
        <v>87</v>
      </c>
      <c r="B82" s="94"/>
      <c r="C82" s="94"/>
      <c r="D82" s="94"/>
      <c r="E82" s="48"/>
      <c r="F82" s="48"/>
    </row>
    <row r="83" spans="1:7" x14ac:dyDescent="0.25">
      <c r="A83" s="95" t="s">
        <v>70</v>
      </c>
      <c r="B83" s="96"/>
      <c r="C83" s="96"/>
      <c r="D83" s="97"/>
      <c r="E83" s="48"/>
      <c r="F83" s="48"/>
    </row>
    <row r="84" spans="1:7" x14ac:dyDescent="0.25">
      <c r="A84" s="98" t="s">
        <v>29</v>
      </c>
      <c r="B84" s="98" t="s">
        <v>30</v>
      </c>
      <c r="C84" s="91" t="s">
        <v>31</v>
      </c>
      <c r="D84" s="91"/>
      <c r="E84" s="49"/>
      <c r="F84" s="49"/>
    </row>
    <row r="85" spans="1:7" x14ac:dyDescent="0.25">
      <c r="A85" s="99"/>
      <c r="B85" s="99"/>
      <c r="C85" s="39" t="s">
        <v>1</v>
      </c>
      <c r="D85" s="40" t="s">
        <v>3</v>
      </c>
      <c r="E85" s="50"/>
      <c r="F85" s="50"/>
    </row>
    <row r="86" spans="1:7" x14ac:dyDescent="0.25">
      <c r="A86" s="38" t="s">
        <v>8</v>
      </c>
      <c r="B86" s="41" t="s">
        <v>32</v>
      </c>
      <c r="C86" s="42">
        <v>3859.5700000000006</v>
      </c>
      <c r="D86" s="43">
        <f>C86*10.764</f>
        <v>41544.411480000002</v>
      </c>
      <c r="E86" s="50"/>
      <c r="F86" s="50"/>
      <c r="G86" s="20"/>
    </row>
    <row r="87" spans="1:7" x14ac:dyDescent="0.25">
      <c r="A87" s="14">
        <v>1</v>
      </c>
      <c r="B87" s="44" t="s">
        <v>33</v>
      </c>
      <c r="C87" s="81">
        <v>0.6</v>
      </c>
      <c r="D87" s="82"/>
      <c r="E87" s="51"/>
      <c r="F87" s="51"/>
    </row>
    <row r="88" spans="1:7" x14ac:dyDescent="0.25">
      <c r="A88" s="14">
        <v>2</v>
      </c>
      <c r="B88" s="44" t="s">
        <v>34</v>
      </c>
      <c r="C88" s="36">
        <f>C86*C87</f>
        <v>2315.7420000000002</v>
      </c>
      <c r="D88" s="43">
        <f t="shared" ref="D88:D93" si="13">C88*10.764</f>
        <v>24926.646887999999</v>
      </c>
      <c r="E88" s="51"/>
      <c r="F88" s="51"/>
    </row>
    <row r="89" spans="1:7" x14ac:dyDescent="0.25">
      <c r="A89" s="14">
        <v>3</v>
      </c>
      <c r="B89" s="45" t="s">
        <v>35</v>
      </c>
      <c r="C89" s="46">
        <v>384.24</v>
      </c>
      <c r="D89" s="47">
        <f t="shared" si="13"/>
        <v>4135.9593599999998</v>
      </c>
      <c r="E89" s="51"/>
      <c r="F89" s="51"/>
    </row>
    <row r="90" spans="1:7" x14ac:dyDescent="0.25">
      <c r="A90" s="14">
        <v>4</v>
      </c>
      <c r="B90" s="44" t="s">
        <v>36</v>
      </c>
      <c r="C90" s="36">
        <f>C88-C89</f>
        <v>1931.5020000000002</v>
      </c>
      <c r="D90" s="43">
        <f t="shared" si="13"/>
        <v>20790.687528000002</v>
      </c>
      <c r="E90" s="50"/>
      <c r="F90" s="50"/>
    </row>
    <row r="91" spans="1:7" x14ac:dyDescent="0.25">
      <c r="A91" s="14">
        <v>5</v>
      </c>
      <c r="B91" s="45" t="s">
        <v>37</v>
      </c>
      <c r="C91" s="46">
        <f>C90/3</f>
        <v>643.83400000000006</v>
      </c>
      <c r="D91" s="47">
        <f t="shared" si="13"/>
        <v>6930.2291759999998</v>
      </c>
      <c r="E91" s="51"/>
      <c r="F91" s="51"/>
    </row>
    <row r="92" spans="1:7" x14ac:dyDescent="0.25">
      <c r="A92" s="14">
        <v>6</v>
      </c>
      <c r="B92" s="45" t="s">
        <v>38</v>
      </c>
      <c r="C92" s="46">
        <f>C90/3</f>
        <v>643.83400000000006</v>
      </c>
      <c r="D92" s="47">
        <f t="shared" si="13"/>
        <v>6930.2291759999998</v>
      </c>
      <c r="E92" s="51"/>
      <c r="F92" s="51"/>
    </row>
    <row r="93" spans="1:7" x14ac:dyDescent="0.25">
      <c r="A93" s="14">
        <v>7</v>
      </c>
      <c r="B93" s="45" t="s">
        <v>39</v>
      </c>
      <c r="C93" s="46">
        <f>C90/3</f>
        <v>643.83400000000006</v>
      </c>
      <c r="D93" s="47">
        <f t="shared" si="13"/>
        <v>6930.2291759999998</v>
      </c>
      <c r="E93" s="51"/>
      <c r="F93" s="51"/>
    </row>
  </sheetData>
  <mergeCells count="12">
    <mergeCell ref="C87:D87"/>
    <mergeCell ref="A1:H1"/>
    <mergeCell ref="A2:F2"/>
    <mergeCell ref="G2:H2"/>
    <mergeCell ref="C4:D4"/>
    <mergeCell ref="E4:F4"/>
    <mergeCell ref="G4:H4"/>
    <mergeCell ref="A82:D82"/>
    <mergeCell ref="A83:D83"/>
    <mergeCell ref="A84:A85"/>
    <mergeCell ref="B84:B85"/>
    <mergeCell ref="C84:D84"/>
  </mergeCells>
  <pageMargins left="0.23622047244094491" right="0.23622047244094491" top="0.74803149606299213" bottom="0.74803149606299213" header="0.31496062992125984" footer="0.31496062992125984"/>
  <pageSetup paperSize="10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Plot-A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biju chacko</dc:creator>
  <cp:lastModifiedBy>Shajithlal Das</cp:lastModifiedBy>
  <cp:lastPrinted>2024-04-15T14:53:59Z</cp:lastPrinted>
  <dcterms:created xsi:type="dcterms:W3CDTF">2022-09-19T07:37:09Z</dcterms:created>
  <dcterms:modified xsi:type="dcterms:W3CDTF">2024-11-05T05:00:15Z</dcterms:modified>
</cp:coreProperties>
</file>